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FBCDCF87-9065-4D59-9B83-0DC8E5101B53}" xr6:coauthVersionLast="36" xr6:coauthVersionMax="36" xr10:uidLastSave="{00000000-0000-0000-0000-000000000000}"/>
  <bookViews>
    <workbookView xWindow="0" yWindow="0" windowWidth="25200" windowHeight="11985" xr2:uid="{00000000-000D-0000-FFFF-FFFF00000000}"/>
  </bookViews>
  <sheets>
    <sheet name="BRCC Fall 2016" sheetId="1" r:id="rId1"/>
    <sheet name="Clarification MEMO" sheetId="2" r:id="rId2"/>
  </sheets>
  <definedNames>
    <definedName name="_xlnm.Print_Area" localSheetId="0">'BRCC Fall 2016'!$C$1:$U$31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G28" i="1"/>
  <c r="N28" i="1" s="1"/>
  <c r="G27" i="1"/>
  <c r="N27" i="1" s="1"/>
  <c r="G26" i="1"/>
  <c r="N26" i="1" s="1"/>
  <c r="G25" i="1"/>
  <c r="N25" i="1" s="1"/>
  <c r="G24" i="1"/>
  <c r="N24" i="1" s="1"/>
  <c r="S9" i="1" l="1"/>
  <c r="S10" i="1"/>
  <c r="S11" i="1"/>
  <c r="S12" i="1"/>
  <c r="S13" i="1"/>
  <c r="S14" i="1"/>
  <c r="S15" i="1"/>
  <c r="S16" i="1"/>
  <c r="S17" i="1"/>
  <c r="S18" i="1"/>
  <c r="S19" i="1"/>
  <c r="S24" i="1" s="1"/>
  <c r="S8" i="1"/>
  <c r="R9" i="1"/>
  <c r="R10" i="1"/>
  <c r="R11" i="1"/>
  <c r="R12" i="1"/>
  <c r="R13" i="1"/>
  <c r="R14" i="1"/>
  <c r="R15" i="1"/>
  <c r="R16" i="1"/>
  <c r="R17" i="1"/>
  <c r="R18" i="1"/>
  <c r="R19" i="1"/>
  <c r="R20" i="1" s="1"/>
  <c r="R21" i="1" s="1"/>
  <c r="R22" i="1" s="1"/>
  <c r="R23" i="1" s="1"/>
  <c r="R8" i="1"/>
  <c r="S27" i="1" l="1"/>
  <c r="S30" i="1"/>
  <c r="S26" i="1"/>
  <c r="S22" i="1"/>
  <c r="S29" i="1"/>
  <c r="S25" i="1"/>
  <c r="S21" i="1"/>
  <c r="S31" i="1"/>
  <c r="S23" i="1"/>
  <c r="S20" i="1"/>
  <c r="S28" i="1"/>
  <c r="R24" i="1"/>
  <c r="R25" i="1" s="1"/>
  <c r="R26" i="1" s="1"/>
  <c r="R27" i="1" s="1"/>
  <c r="R28" i="1" s="1"/>
  <c r="R29" i="1" s="1"/>
  <c r="R30" i="1" s="1"/>
  <c r="R31" i="1" s="1"/>
  <c r="L20" i="1" l="1"/>
  <c r="L21" i="1"/>
  <c r="L22" i="1"/>
  <c r="L23" i="1"/>
  <c r="L24" i="1"/>
  <c r="L25" i="1"/>
  <c r="L26" i="1"/>
  <c r="L27" i="1"/>
  <c r="L28" i="1"/>
  <c r="L19" i="1"/>
  <c r="L9" i="1"/>
  <c r="L10" i="1"/>
  <c r="L11" i="1"/>
  <c r="L12" i="1"/>
  <c r="L13" i="1"/>
  <c r="L14" i="1"/>
  <c r="L15" i="1"/>
  <c r="L16" i="1"/>
  <c r="L17" i="1"/>
  <c r="L18" i="1"/>
  <c r="L8" i="1"/>
  <c r="E20" i="1"/>
  <c r="E21" i="1"/>
  <c r="E22" i="1"/>
  <c r="E23" i="1"/>
  <c r="E24" i="1"/>
  <c r="E25" i="1"/>
  <c r="E26" i="1"/>
  <c r="E27" i="1"/>
  <c r="E28" i="1"/>
  <c r="E19" i="1"/>
  <c r="F20" i="1"/>
  <c r="F21" i="1"/>
  <c r="F22" i="1"/>
  <c r="F23" i="1"/>
  <c r="F24" i="1"/>
  <c r="F25" i="1"/>
  <c r="F26" i="1"/>
  <c r="F27" i="1"/>
  <c r="F28" i="1"/>
  <c r="F19" i="1"/>
  <c r="H20" i="1" l="1"/>
  <c r="H23" i="1"/>
  <c r="H22" i="1"/>
  <c r="H21" i="1"/>
  <c r="F9" i="1" l="1"/>
  <c r="F10" i="1"/>
  <c r="F11" i="1"/>
  <c r="F12" i="1"/>
  <c r="F13" i="1"/>
  <c r="F14" i="1"/>
  <c r="F15" i="1"/>
  <c r="F16" i="1"/>
  <c r="F17" i="1"/>
  <c r="F18" i="1"/>
  <c r="F8" i="1"/>
  <c r="M8" i="1" s="1"/>
  <c r="M19" i="1" s="1"/>
  <c r="E9" i="1"/>
  <c r="E10" i="1"/>
  <c r="E11" i="1"/>
  <c r="E12" i="1"/>
  <c r="E13" i="1"/>
  <c r="E14" i="1"/>
  <c r="E15" i="1"/>
  <c r="E16" i="1"/>
  <c r="E17" i="1"/>
  <c r="E18" i="1"/>
  <c r="E8" i="1"/>
  <c r="M25" i="1" l="1"/>
  <c r="M22" i="1"/>
  <c r="O22" i="1" s="1"/>
  <c r="M26" i="1"/>
  <c r="M23" i="1"/>
  <c r="O23" i="1" s="1"/>
  <c r="M27" i="1"/>
  <c r="M24" i="1"/>
  <c r="M28" i="1"/>
  <c r="M21" i="1"/>
  <c r="O21" i="1" s="1"/>
  <c r="M20" i="1"/>
  <c r="O20" i="1" s="1"/>
  <c r="H8" i="1"/>
  <c r="Q31" i="1"/>
  <c r="Q30" i="1"/>
  <c r="Q29" i="1"/>
  <c r="Q28" i="1"/>
  <c r="H28" i="1"/>
  <c r="Q27" i="1"/>
  <c r="H27" i="1"/>
  <c r="Q26" i="1"/>
  <c r="H26" i="1"/>
  <c r="Q25" i="1"/>
  <c r="H25" i="1"/>
  <c r="Q24" i="1"/>
  <c r="H24" i="1"/>
  <c r="Q23" i="1"/>
  <c r="Q22" i="1"/>
  <c r="Q21" i="1"/>
  <c r="Q20" i="1"/>
  <c r="Q19" i="1"/>
  <c r="J19" i="1"/>
  <c r="D19" i="1"/>
  <c r="H19" i="1" s="1"/>
  <c r="Q18" i="1"/>
  <c r="J18" i="1"/>
  <c r="D18" i="1"/>
  <c r="H18" i="1" s="1"/>
  <c r="Q17" i="1"/>
  <c r="J17" i="1"/>
  <c r="D17" i="1"/>
  <c r="H17" i="1" s="1"/>
  <c r="Q16" i="1"/>
  <c r="J16" i="1"/>
  <c r="D16" i="1"/>
  <c r="H16" i="1" s="1"/>
  <c r="Q15" i="1"/>
  <c r="J15" i="1"/>
  <c r="D15" i="1"/>
  <c r="H15" i="1" s="1"/>
  <c r="Q14" i="1"/>
  <c r="J14" i="1"/>
  <c r="D14" i="1"/>
  <c r="H14" i="1" s="1"/>
  <c r="Q13" i="1"/>
  <c r="J13" i="1"/>
  <c r="D13" i="1"/>
  <c r="H13" i="1" s="1"/>
  <c r="Q12" i="1"/>
  <c r="J12" i="1"/>
  <c r="D12" i="1"/>
  <c r="H12" i="1" s="1"/>
  <c r="Q11" i="1"/>
  <c r="J11" i="1"/>
  <c r="D11" i="1"/>
  <c r="H11" i="1" s="1"/>
  <c r="Q10" i="1"/>
  <c r="J10" i="1"/>
  <c r="D10" i="1"/>
  <c r="H10" i="1" s="1"/>
  <c r="Q9" i="1"/>
  <c r="J9" i="1"/>
  <c r="D9" i="1"/>
  <c r="H9" i="1" s="1"/>
  <c r="K8" i="1"/>
  <c r="K19" i="1" l="1"/>
  <c r="O19" i="1" s="1"/>
  <c r="O8" i="1"/>
  <c r="T30" i="1"/>
  <c r="U8" i="1"/>
  <c r="O28" i="1"/>
  <c r="O26" i="1"/>
  <c r="U9" i="1"/>
  <c r="O24" i="1"/>
  <c r="O27" i="1"/>
  <c r="O25" i="1"/>
  <c r="M9" i="1"/>
  <c r="M10" i="1"/>
  <c r="M11" i="1"/>
  <c r="M12" i="1"/>
  <c r="M13" i="1"/>
  <c r="M14" i="1"/>
  <c r="M15" i="1"/>
  <c r="M16" i="1"/>
  <c r="M17" i="1"/>
  <c r="M18" i="1"/>
  <c r="T20" i="1"/>
  <c r="U20" i="1" s="1"/>
  <c r="T22" i="1"/>
  <c r="U22" i="1" s="1"/>
  <c r="T29" i="1"/>
  <c r="U29" i="1" s="1"/>
  <c r="T31" i="1"/>
  <c r="K9" i="1"/>
  <c r="T9" i="1"/>
  <c r="K10" i="1"/>
  <c r="T10" i="1"/>
  <c r="U10" i="1" s="1"/>
  <c r="K11" i="1"/>
  <c r="O11" i="1" s="1"/>
  <c r="T11" i="1"/>
  <c r="U11" i="1" s="1"/>
  <c r="K12" i="1"/>
  <c r="T12" i="1"/>
  <c r="U12" i="1" s="1"/>
  <c r="K13" i="1"/>
  <c r="T13" i="1"/>
  <c r="U13" i="1" s="1"/>
  <c r="K14" i="1"/>
  <c r="T14" i="1"/>
  <c r="U14" i="1" s="1"/>
  <c r="K15" i="1"/>
  <c r="O15" i="1" s="1"/>
  <c r="T15" i="1"/>
  <c r="U15" i="1" s="1"/>
  <c r="K16" i="1"/>
  <c r="O16" i="1" s="1"/>
  <c r="T16" i="1"/>
  <c r="U16" i="1" s="1"/>
  <c r="K17" i="1"/>
  <c r="T17" i="1"/>
  <c r="U17" i="1" s="1"/>
  <c r="K18" i="1"/>
  <c r="T18" i="1"/>
  <c r="U18" i="1" s="1"/>
  <c r="T19" i="1"/>
  <c r="U19" i="1" s="1"/>
  <c r="T21" i="1"/>
  <c r="U21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O12" i="1" l="1"/>
  <c r="O10" i="1"/>
  <c r="O14" i="1"/>
  <c r="O18" i="1"/>
  <c r="O17" i="1"/>
  <c r="O13" i="1"/>
  <c r="O9" i="1"/>
  <c r="U31" i="1"/>
  <c r="U30" i="1"/>
</calcChain>
</file>

<file path=xl/sharedStrings.xml><?xml version="1.0" encoding="utf-8"?>
<sst xmlns="http://schemas.openxmlformats.org/spreadsheetml/2006/main" count="50" uniqueCount="39">
  <si>
    <t>TUITION</t>
  </si>
  <si>
    <t>Tuition and Mandatory Fees</t>
  </si>
  <si>
    <t xml:space="preserve">Resident </t>
  </si>
  <si>
    <t>Non Resident</t>
  </si>
  <si>
    <t>Online Tuition</t>
  </si>
  <si>
    <t>Credit Hours</t>
  </si>
  <si>
    <t>Tuition</t>
  </si>
  <si>
    <t>Total</t>
  </si>
  <si>
    <t>Non-Resident Fee</t>
  </si>
  <si>
    <t>Online Processing Fees</t>
  </si>
  <si>
    <t>Schedule of Fees</t>
  </si>
  <si>
    <t>Non-Refundable</t>
  </si>
  <si>
    <t>Placement Test Fee (per part)</t>
  </si>
  <si>
    <t>Credit by Exam Fee (per course)</t>
  </si>
  <si>
    <t>Official Transcript Fee</t>
  </si>
  <si>
    <t>Advanced Placement Fee (per credit hour)</t>
  </si>
  <si>
    <t>Vehicle Registration Fee (Fall, Spring, Summer) **</t>
  </si>
  <si>
    <t>Vehicle Registration Fee (Spring and Summer only) **</t>
  </si>
  <si>
    <t>Vehicle Registration Fee (Summer only) **</t>
  </si>
  <si>
    <t>Computer Assisted Math Fee</t>
  </si>
  <si>
    <t>Online Registration Fee</t>
  </si>
  <si>
    <t>Technology Fee (5.00 per credit hour)</t>
  </si>
  <si>
    <t>Operational Fee (3.00 per credit hour)</t>
  </si>
  <si>
    <t>ERP Fee (5.00 per credit hour)</t>
  </si>
  <si>
    <t>Academic Excellence Fee (7.00 per credit hour)</t>
  </si>
  <si>
    <t>Student Services Fee (7.00 per credit hour)</t>
  </si>
  <si>
    <t>Building Use Fee (4.00 per credit hour)</t>
  </si>
  <si>
    <t>Refundable Fees</t>
  </si>
  <si>
    <t>SGA Fee (per credit hour)</t>
  </si>
  <si>
    <t>Athletic Fee (per credit hour)</t>
  </si>
  <si>
    <t>Excess Credit Hour Fee (per credit hour over 16)</t>
  </si>
  <si>
    <t>** Students are allowed to opt out of the Vehicle Registration Fee</t>
  </si>
  <si>
    <t>Mandatory Fees (Non-Refundable)</t>
  </si>
  <si>
    <t xml:space="preserve">Duplicate Identification Card Fee </t>
  </si>
  <si>
    <t>SGA &amp; Athletic Fees (Refundable)</t>
  </si>
  <si>
    <t xml:space="preserve">International Student Application Fee - </t>
  </si>
  <si>
    <t>Excess Credit Hour Fee (Refundable)</t>
  </si>
  <si>
    <t>Baton Rouge Community College FY 24 Tuition Schedule</t>
  </si>
  <si>
    <t>FY2324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</si>
</sst>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2" xfId="0" applyFont="1" applyBorder="1"/>
    <xf numFmtId="43" fontId="0" fillId="0" borderId="12" xfId="0" applyNumberFormat="1" applyFill="1" applyBorder="1"/>
    <xf numFmtId="43" fontId="0" fillId="0" borderId="13" xfId="0" applyNumberFormat="1" applyFill="1" applyBorder="1"/>
    <xf numFmtId="43" fontId="0" fillId="0" borderId="13" xfId="0" applyNumberFormat="1" applyBorder="1"/>
    <xf numFmtId="0" fontId="3" fillId="0" borderId="14" xfId="0" applyFont="1" applyBorder="1"/>
    <xf numFmtId="43" fontId="0" fillId="0" borderId="12" xfId="0" applyNumberFormat="1" applyBorder="1"/>
    <xf numFmtId="43" fontId="0" fillId="0" borderId="0" xfId="0" applyNumberFormat="1" applyFill="1" applyBorder="1"/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2" xfId="0" applyBorder="1"/>
    <xf numFmtId="0" fontId="2" fillId="0" borderId="7" xfId="0" applyFont="1" applyBorder="1"/>
    <xf numFmtId="43" fontId="0" fillId="0" borderId="14" xfId="0" applyNumberFormat="1" applyBorder="1"/>
    <xf numFmtId="0" fontId="2" fillId="0" borderId="12" xfId="0" applyFont="1" applyBorder="1"/>
    <xf numFmtId="0" fontId="2" fillId="0" borderId="16" xfId="0" applyFont="1" applyBorder="1"/>
    <xf numFmtId="0" fontId="2" fillId="0" borderId="12" xfId="0" applyFont="1" applyFill="1" applyBorder="1"/>
    <xf numFmtId="0" fontId="3" fillId="0" borderId="12" xfId="0" applyFont="1" applyBorder="1" applyAlignment="1">
      <alignment horizontal="right"/>
    </xf>
    <xf numFmtId="0" fontId="3" fillId="0" borderId="12" xfId="0" applyFont="1" applyFill="1" applyBorder="1"/>
    <xf numFmtId="43" fontId="0" fillId="0" borderId="12" xfId="1" applyFont="1" applyBorder="1"/>
    <xf numFmtId="0" fontId="6" fillId="0" borderId="12" xfId="1" applyNumberFormat="1" applyFont="1" applyFill="1" applyBorder="1"/>
    <xf numFmtId="0" fontId="0" fillId="0" borderId="16" xfId="0" applyFill="1" applyBorder="1"/>
    <xf numFmtId="0" fontId="0" fillId="0" borderId="12" xfId="0" applyFill="1" applyBorder="1"/>
    <xf numFmtId="0" fontId="6" fillId="0" borderId="12" xfId="1" applyNumberFormat="1" applyFont="1" applyBorder="1"/>
    <xf numFmtId="0" fontId="0" fillId="0" borderId="7" xfId="0" applyFill="1" applyBorder="1"/>
    <xf numFmtId="43" fontId="0" fillId="0" borderId="14" xfId="0" applyNumberFormat="1" applyFill="1" applyBorder="1"/>
    <xf numFmtId="0" fontId="2" fillId="0" borderId="17" xfId="0" applyFont="1" applyFill="1" applyBorder="1"/>
    <xf numFmtId="43" fontId="2" fillId="0" borderId="18" xfId="1" applyFont="1" applyFill="1" applyBorder="1"/>
    <xf numFmtId="0" fontId="2" fillId="0" borderId="14" xfId="0" applyFont="1" applyFill="1" applyBorder="1"/>
    <xf numFmtId="43" fontId="0" fillId="0" borderId="8" xfId="0" applyNumberFormat="1" applyFill="1" applyBorder="1"/>
    <xf numFmtId="0" fontId="4" fillId="0" borderId="17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3" fontId="0" fillId="0" borderId="0" xfId="0" applyNumberFormat="1"/>
    <xf numFmtId="0" fontId="0" fillId="0" borderId="11" xfId="0" applyFill="1" applyBorder="1"/>
    <xf numFmtId="43" fontId="0" fillId="0" borderId="19" xfId="0" applyNumberFormat="1" applyFill="1" applyBorder="1"/>
    <xf numFmtId="43" fontId="0" fillId="0" borderId="0" xfId="0" applyNumberFormat="1" applyBorder="1"/>
    <xf numFmtId="0" fontId="0" fillId="0" borderId="0" xfId="0" applyFill="1" applyBorder="1"/>
    <xf numFmtId="0" fontId="2" fillId="0" borderId="0" xfId="0" applyFont="1"/>
    <xf numFmtId="0" fontId="0" fillId="0" borderId="7" xfId="0" applyFont="1" applyBorder="1"/>
    <xf numFmtId="0" fontId="3" fillId="0" borderId="19" xfId="0" applyFont="1" applyBorder="1" applyAlignment="1">
      <alignment horizontal="center" wrapText="1"/>
    </xf>
    <xf numFmtId="0" fontId="0" fillId="0" borderId="19" xfId="0" applyFill="1" applyBorder="1" applyAlignment="1">
      <alignment horizontal="center"/>
    </xf>
    <xf numFmtId="0" fontId="0" fillId="0" borderId="19" xfId="0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19" xfId="0" applyFont="1" applyFill="1" applyBorder="1" applyAlignment="1">
      <alignment horizontal="center" wrapText="1"/>
    </xf>
    <xf numFmtId="0" fontId="0" fillId="0" borderId="19" xfId="0" applyFont="1" applyBorder="1" applyAlignment="1">
      <alignment horizontal="center" wrapText="1"/>
    </xf>
    <xf numFmtId="43" fontId="0" fillId="0" borderId="12" xfId="0" applyNumberFormat="1" applyFont="1" applyFill="1" applyBorder="1"/>
    <xf numFmtId="43" fontId="0" fillId="0" borderId="13" xfId="0" applyNumberFormat="1" applyFont="1" applyFill="1" applyBorder="1"/>
    <xf numFmtId="43" fontId="0" fillId="0" borderId="12" xfId="0" applyNumberFormat="1" applyFont="1" applyBorder="1"/>
    <xf numFmtId="0" fontId="0" fillId="0" borderId="19" xfId="0" applyFont="1" applyBorder="1" applyAlignment="1">
      <alignment horizontal="center"/>
    </xf>
    <xf numFmtId="0" fontId="3" fillId="0" borderId="12" xfId="0" applyNumberFormat="1" applyFont="1" applyFill="1" applyBorder="1"/>
    <xf numFmtId="43" fontId="0" fillId="0" borderId="0" xfId="0" applyNumberForma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465389</xdr:colOff>
      <xdr:row>49</xdr:row>
      <xdr:rowOff>84539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61389" cy="8298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tabSelected="1" zoomScaleNormal="100" workbookViewId="0">
      <selection activeCell="A6" sqref="A6"/>
    </sheetView>
  </sheetViews>
  <sheetFormatPr defaultRowHeight="12.75" x14ac:dyDescent="0.2"/>
  <cols>
    <col min="1" max="1" width="46.28515625" bestFit="1" customWidth="1"/>
    <col min="3" max="3" width="11.5703125" customWidth="1"/>
    <col min="4" max="4" width="10.28515625" bestFit="1" customWidth="1"/>
    <col min="5" max="5" width="13.5703125" customWidth="1"/>
    <col min="6" max="6" width="13.140625" customWidth="1"/>
    <col min="7" max="7" width="12.28515625" customWidth="1"/>
    <col min="8" max="8" width="11.7109375" customWidth="1"/>
    <col min="9" max="9" width="9.28515625" bestFit="1" customWidth="1"/>
    <col min="10" max="11" width="9.42578125" bestFit="1" customWidth="1"/>
    <col min="12" max="12" width="12.42578125" customWidth="1"/>
    <col min="13" max="13" width="11.85546875" customWidth="1"/>
    <col min="14" max="14" width="12.28515625" customWidth="1"/>
    <col min="15" max="15" width="9.42578125" bestFit="1" customWidth="1"/>
    <col min="16" max="16" width="9.28515625" bestFit="1" customWidth="1"/>
    <col min="17" max="17" width="9.28515625" customWidth="1"/>
    <col min="18" max="18" width="11.85546875" customWidth="1"/>
    <col min="19" max="19" width="12.140625" customWidth="1"/>
    <col min="20" max="20" width="10.7109375" customWidth="1"/>
    <col min="21" max="21" width="9.42578125" bestFit="1" customWidth="1"/>
  </cols>
  <sheetData>
    <row r="1" spans="1:23" ht="15.75" x14ac:dyDescent="0.25">
      <c r="A1" s="1" t="s">
        <v>38</v>
      </c>
      <c r="C1" s="58" t="s">
        <v>37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3" ht="13.5" thickBot="1" x14ac:dyDescent="0.25">
      <c r="A2" s="1"/>
    </row>
    <row r="3" spans="1:23" ht="18.75" thickBot="1" x14ac:dyDescent="0.3">
      <c r="A3" s="2"/>
      <c r="C3" s="59" t="s">
        <v>0</v>
      </c>
      <c r="D3" s="60"/>
      <c r="E3" s="60"/>
      <c r="F3" s="60"/>
      <c r="G3" s="60"/>
      <c r="H3" s="61"/>
    </row>
    <row r="4" spans="1:23" ht="16.5" thickBot="1" x14ac:dyDescent="0.3">
      <c r="C4" s="62" t="s">
        <v>1</v>
      </c>
      <c r="D4" s="63"/>
      <c r="E4" s="63"/>
      <c r="F4" s="63"/>
      <c r="G4" s="63"/>
      <c r="H4" s="64"/>
    </row>
    <row r="5" spans="1:23" ht="13.15" customHeight="1" x14ac:dyDescent="0.2">
      <c r="C5" s="65" t="s">
        <v>2</v>
      </c>
      <c r="D5" s="66"/>
      <c r="E5" s="66"/>
      <c r="F5" s="66"/>
      <c r="G5" s="66"/>
      <c r="H5" s="67"/>
      <c r="I5" s="71" t="s">
        <v>3</v>
      </c>
      <c r="J5" s="72"/>
      <c r="K5" s="72"/>
      <c r="L5" s="72"/>
      <c r="M5" s="72"/>
      <c r="N5" s="72"/>
      <c r="O5" s="73"/>
      <c r="P5" s="77" t="s">
        <v>4</v>
      </c>
      <c r="Q5" s="78"/>
      <c r="R5" s="78"/>
      <c r="S5" s="78"/>
      <c r="T5" s="78"/>
      <c r="U5" s="79"/>
    </row>
    <row r="6" spans="1:23" ht="13.9" customHeight="1" x14ac:dyDescent="0.2">
      <c r="C6" s="68"/>
      <c r="D6" s="69"/>
      <c r="E6" s="69"/>
      <c r="F6" s="69"/>
      <c r="G6" s="69"/>
      <c r="H6" s="70"/>
      <c r="I6" s="74"/>
      <c r="J6" s="75"/>
      <c r="K6" s="75"/>
      <c r="L6" s="75"/>
      <c r="M6" s="75"/>
      <c r="N6" s="75"/>
      <c r="O6" s="76"/>
      <c r="P6" s="80"/>
      <c r="Q6" s="81"/>
      <c r="R6" s="81"/>
      <c r="S6" s="81"/>
      <c r="T6" s="81"/>
      <c r="U6" s="82"/>
    </row>
    <row r="7" spans="1:23" ht="49.9" customHeight="1" thickBot="1" x14ac:dyDescent="0.25">
      <c r="C7" s="45" t="s">
        <v>5</v>
      </c>
      <c r="D7" s="46" t="s">
        <v>6</v>
      </c>
      <c r="E7" s="49" t="s">
        <v>32</v>
      </c>
      <c r="F7" s="50" t="s">
        <v>34</v>
      </c>
      <c r="G7" s="50" t="s">
        <v>36</v>
      </c>
      <c r="H7" s="48" t="s">
        <v>7</v>
      </c>
      <c r="I7" s="45" t="s">
        <v>5</v>
      </c>
      <c r="J7" s="47" t="s">
        <v>8</v>
      </c>
      <c r="K7" s="48" t="s">
        <v>6</v>
      </c>
      <c r="L7" s="49" t="s">
        <v>32</v>
      </c>
      <c r="M7" s="50" t="s">
        <v>34</v>
      </c>
      <c r="N7" s="50" t="s">
        <v>36</v>
      </c>
      <c r="O7" s="54" t="s">
        <v>7</v>
      </c>
      <c r="P7" s="3" t="s">
        <v>5</v>
      </c>
      <c r="Q7" s="4" t="s">
        <v>6</v>
      </c>
      <c r="R7" s="49" t="s">
        <v>32</v>
      </c>
      <c r="S7" s="50" t="s">
        <v>34</v>
      </c>
      <c r="T7" s="5" t="s">
        <v>9</v>
      </c>
      <c r="U7" s="4" t="s">
        <v>7</v>
      </c>
    </row>
    <row r="8" spans="1:23" ht="18.75" thickBot="1" x14ac:dyDescent="0.3">
      <c r="A8" s="6" t="s">
        <v>10</v>
      </c>
      <c r="B8" s="7"/>
      <c r="C8" s="8">
        <v>1</v>
      </c>
      <c r="D8" s="9">
        <v>134.88999999999999</v>
      </c>
      <c r="E8" s="51">
        <f>31*C8</f>
        <v>31</v>
      </c>
      <c r="F8" s="51">
        <f>10*C8</f>
        <v>10</v>
      </c>
      <c r="G8" s="52">
        <v>0</v>
      </c>
      <c r="H8" s="11">
        <f>SUM(D8:G8)</f>
        <v>175.89</v>
      </c>
      <c r="I8" s="12">
        <v>1</v>
      </c>
      <c r="J8" s="9">
        <v>0</v>
      </c>
      <c r="K8" s="9">
        <f>D8</f>
        <v>134.88999999999999</v>
      </c>
      <c r="L8" s="51">
        <f>31*I8</f>
        <v>31</v>
      </c>
      <c r="M8" s="51">
        <f>F8</f>
        <v>10</v>
      </c>
      <c r="N8" s="52">
        <v>0</v>
      </c>
      <c r="O8" s="53">
        <f>SUM(J8:N8)</f>
        <v>175.89</v>
      </c>
      <c r="P8" s="12">
        <v>1</v>
      </c>
      <c r="Q8" s="9">
        <v>134.88999999999999</v>
      </c>
      <c r="R8" s="51">
        <f>31*P8</f>
        <v>31</v>
      </c>
      <c r="S8" s="51">
        <f>10*P8</f>
        <v>10</v>
      </c>
      <c r="T8" s="9">
        <v>40</v>
      </c>
      <c r="U8" s="13">
        <f>SUM(Q8:T8)</f>
        <v>215.89</v>
      </c>
      <c r="W8" s="14"/>
    </row>
    <row r="9" spans="1:23" ht="16.5" thickBot="1" x14ac:dyDescent="0.3">
      <c r="A9" s="15" t="s">
        <v>11</v>
      </c>
      <c r="B9" s="16"/>
      <c r="C9" s="12">
        <v>2</v>
      </c>
      <c r="D9" s="9">
        <f>D8*C9</f>
        <v>269.77999999999997</v>
      </c>
      <c r="E9" s="51">
        <f t="shared" ref="E9:E18" si="0">31*C9</f>
        <v>62</v>
      </c>
      <c r="F9" s="51">
        <f t="shared" ref="F9:F18" si="1">10*C9</f>
        <v>20</v>
      </c>
      <c r="G9" s="52">
        <v>0</v>
      </c>
      <c r="H9" s="11">
        <f t="shared" ref="H9:H28" si="2">SUM(D9:G9)</f>
        <v>351.78</v>
      </c>
      <c r="I9" s="8">
        <v>2</v>
      </c>
      <c r="J9" s="9">
        <f>J8*I9</f>
        <v>0</v>
      </c>
      <c r="K9" s="9">
        <f>K8*I9</f>
        <v>269.77999999999997</v>
      </c>
      <c r="L9" s="51">
        <f t="shared" ref="L9:L18" si="3">31*I9</f>
        <v>62</v>
      </c>
      <c r="M9" s="53">
        <f>M8*I9</f>
        <v>20</v>
      </c>
      <c r="N9" s="52">
        <v>0</v>
      </c>
      <c r="O9" s="53">
        <f t="shared" ref="O9:O27" si="4">SUM(J9:N9)</f>
        <v>351.78</v>
      </c>
      <c r="P9" s="8">
        <v>2</v>
      </c>
      <c r="Q9" s="9">
        <f>Q8*P9</f>
        <v>269.77999999999997</v>
      </c>
      <c r="R9" s="51">
        <f t="shared" ref="R9:R19" si="5">31*P9</f>
        <v>62</v>
      </c>
      <c r="S9" s="51">
        <f t="shared" ref="S9:S19" si="6">10*P9</f>
        <v>20</v>
      </c>
      <c r="T9" s="9">
        <f>T8</f>
        <v>40</v>
      </c>
      <c r="U9" s="13">
        <f t="shared" ref="U9:U31" si="7">SUM(Q9:T9)</f>
        <v>391.78</v>
      </c>
      <c r="W9" s="14"/>
    </row>
    <row r="10" spans="1:23" x14ac:dyDescent="0.2">
      <c r="A10" s="17" t="s">
        <v>35</v>
      </c>
      <c r="B10" s="13">
        <v>45</v>
      </c>
      <c r="C10" s="8">
        <v>3</v>
      </c>
      <c r="D10" s="9">
        <f>D8*C10</f>
        <v>404.66999999999996</v>
      </c>
      <c r="E10" s="51">
        <f t="shared" si="0"/>
        <v>93</v>
      </c>
      <c r="F10" s="51">
        <f t="shared" si="1"/>
        <v>30</v>
      </c>
      <c r="G10" s="52">
        <v>0</v>
      </c>
      <c r="H10" s="11">
        <f t="shared" si="2"/>
        <v>527.66999999999996</v>
      </c>
      <c r="I10" s="12">
        <v>3</v>
      </c>
      <c r="J10" s="9">
        <f>J8*I10</f>
        <v>0</v>
      </c>
      <c r="K10" s="9">
        <f>K8*I10</f>
        <v>404.66999999999996</v>
      </c>
      <c r="L10" s="51">
        <f t="shared" si="3"/>
        <v>93</v>
      </c>
      <c r="M10" s="53">
        <f>M8*I10</f>
        <v>30</v>
      </c>
      <c r="N10" s="52">
        <v>0</v>
      </c>
      <c r="O10" s="53">
        <f t="shared" si="4"/>
        <v>527.66999999999996</v>
      </c>
      <c r="P10" s="12">
        <v>3</v>
      </c>
      <c r="Q10" s="9">
        <f>Q8*P10</f>
        <v>404.66999999999996</v>
      </c>
      <c r="R10" s="51">
        <f t="shared" si="5"/>
        <v>93</v>
      </c>
      <c r="S10" s="51">
        <f t="shared" si="6"/>
        <v>30</v>
      </c>
      <c r="T10" s="9">
        <f>T8</f>
        <v>40</v>
      </c>
      <c r="U10" s="13">
        <f t="shared" si="7"/>
        <v>567.66999999999996</v>
      </c>
      <c r="W10" s="14"/>
    </row>
    <row r="11" spans="1:23" x14ac:dyDescent="0.2">
      <c r="A11" s="18" t="s">
        <v>12</v>
      </c>
      <c r="B11" s="19">
        <v>7.5</v>
      </c>
      <c r="C11" s="12">
        <v>4</v>
      </c>
      <c r="D11" s="9">
        <f>D8*C11</f>
        <v>539.55999999999995</v>
      </c>
      <c r="E11" s="51">
        <f t="shared" si="0"/>
        <v>124</v>
      </c>
      <c r="F11" s="51">
        <f t="shared" si="1"/>
        <v>40</v>
      </c>
      <c r="G11" s="52">
        <v>0</v>
      </c>
      <c r="H11" s="11">
        <f t="shared" si="2"/>
        <v>703.56</v>
      </c>
      <c r="I11" s="8">
        <v>4</v>
      </c>
      <c r="J11" s="9">
        <f>J8*I11</f>
        <v>0</v>
      </c>
      <c r="K11" s="9">
        <f>K8*I11</f>
        <v>539.55999999999995</v>
      </c>
      <c r="L11" s="51">
        <f t="shared" si="3"/>
        <v>124</v>
      </c>
      <c r="M11" s="53">
        <f>M8*I11</f>
        <v>40</v>
      </c>
      <c r="N11" s="52">
        <v>0</v>
      </c>
      <c r="O11" s="53">
        <f t="shared" si="4"/>
        <v>703.56</v>
      </c>
      <c r="P11" s="8">
        <v>4</v>
      </c>
      <c r="Q11" s="9">
        <f>Q8*P11</f>
        <v>539.55999999999995</v>
      </c>
      <c r="R11" s="51">
        <f t="shared" si="5"/>
        <v>124</v>
      </c>
      <c r="S11" s="51">
        <f t="shared" si="6"/>
        <v>40</v>
      </c>
      <c r="T11" s="9">
        <f>T8</f>
        <v>40</v>
      </c>
      <c r="U11" s="13">
        <f t="shared" si="7"/>
        <v>743.56</v>
      </c>
      <c r="W11" s="14"/>
    </row>
    <row r="12" spans="1:23" x14ac:dyDescent="0.2">
      <c r="A12" s="20" t="s">
        <v>13</v>
      </c>
      <c r="B12" s="13">
        <v>30</v>
      </c>
      <c r="C12" s="8">
        <v>5</v>
      </c>
      <c r="D12" s="9">
        <f>D8*C12</f>
        <v>674.44999999999993</v>
      </c>
      <c r="E12" s="51">
        <f t="shared" si="0"/>
        <v>155</v>
      </c>
      <c r="F12" s="51">
        <f t="shared" si="1"/>
        <v>50</v>
      </c>
      <c r="G12" s="52">
        <v>0</v>
      </c>
      <c r="H12" s="11">
        <f t="shared" si="2"/>
        <v>879.44999999999993</v>
      </c>
      <c r="I12" s="12">
        <v>5</v>
      </c>
      <c r="J12" s="9">
        <f>J8*I12</f>
        <v>0</v>
      </c>
      <c r="K12" s="9">
        <f>K8*I12</f>
        <v>674.44999999999993</v>
      </c>
      <c r="L12" s="51">
        <f t="shared" si="3"/>
        <v>155</v>
      </c>
      <c r="M12" s="53">
        <f>M8*I12</f>
        <v>50</v>
      </c>
      <c r="N12" s="52">
        <v>0</v>
      </c>
      <c r="O12" s="53">
        <f t="shared" si="4"/>
        <v>879.44999999999993</v>
      </c>
      <c r="P12" s="12">
        <v>5</v>
      </c>
      <c r="Q12" s="9">
        <f>Q8*P12</f>
        <v>674.44999999999993</v>
      </c>
      <c r="R12" s="51">
        <f t="shared" si="5"/>
        <v>155</v>
      </c>
      <c r="S12" s="51">
        <f t="shared" si="6"/>
        <v>50</v>
      </c>
      <c r="T12" s="9">
        <f>T8</f>
        <v>40</v>
      </c>
      <c r="U12" s="13">
        <f t="shared" si="7"/>
        <v>919.44999999999993</v>
      </c>
      <c r="W12" s="14"/>
    </row>
    <row r="13" spans="1:23" x14ac:dyDescent="0.2">
      <c r="A13" s="21" t="s">
        <v>14</v>
      </c>
      <c r="B13" s="13">
        <v>3</v>
      </c>
      <c r="C13" s="12">
        <v>6</v>
      </c>
      <c r="D13" s="9">
        <f>D8*C13</f>
        <v>809.33999999999992</v>
      </c>
      <c r="E13" s="51">
        <f t="shared" si="0"/>
        <v>186</v>
      </c>
      <c r="F13" s="51">
        <f t="shared" si="1"/>
        <v>60</v>
      </c>
      <c r="G13" s="52">
        <v>0</v>
      </c>
      <c r="H13" s="11">
        <f t="shared" si="2"/>
        <v>1055.3399999999999</v>
      </c>
      <c r="I13" s="8">
        <v>6</v>
      </c>
      <c r="J13" s="9">
        <f>J8*I13</f>
        <v>0</v>
      </c>
      <c r="K13" s="9">
        <f>K8*I13</f>
        <v>809.33999999999992</v>
      </c>
      <c r="L13" s="51">
        <f t="shared" si="3"/>
        <v>186</v>
      </c>
      <c r="M13" s="53">
        <f>M8*I13</f>
        <v>60</v>
      </c>
      <c r="N13" s="52">
        <v>0</v>
      </c>
      <c r="O13" s="53">
        <f t="shared" si="4"/>
        <v>1055.3399999999999</v>
      </c>
      <c r="P13" s="8">
        <v>6</v>
      </c>
      <c r="Q13" s="9">
        <f>Q8*P13</f>
        <v>809.33999999999992</v>
      </c>
      <c r="R13" s="51">
        <f t="shared" si="5"/>
        <v>186</v>
      </c>
      <c r="S13" s="51">
        <f t="shared" si="6"/>
        <v>60</v>
      </c>
      <c r="T13" s="9">
        <f>T8</f>
        <v>40</v>
      </c>
      <c r="U13" s="13">
        <f t="shared" si="7"/>
        <v>1095.3399999999999</v>
      </c>
      <c r="W13" s="14"/>
    </row>
    <row r="14" spans="1:23" x14ac:dyDescent="0.2">
      <c r="A14" s="44" t="s">
        <v>33</v>
      </c>
      <c r="B14" s="19">
        <v>5</v>
      </c>
      <c r="C14" s="8">
        <v>7</v>
      </c>
      <c r="D14" s="9">
        <f>D8*C14</f>
        <v>944.2299999999999</v>
      </c>
      <c r="E14" s="51">
        <f t="shared" si="0"/>
        <v>217</v>
      </c>
      <c r="F14" s="51">
        <f t="shared" si="1"/>
        <v>70</v>
      </c>
      <c r="G14" s="52">
        <v>0</v>
      </c>
      <c r="H14" s="11">
        <f t="shared" si="2"/>
        <v>1231.23</v>
      </c>
      <c r="I14" s="12">
        <v>7</v>
      </c>
      <c r="J14" s="9">
        <f>J8*I14</f>
        <v>0</v>
      </c>
      <c r="K14" s="9">
        <f>K8*I14</f>
        <v>944.2299999999999</v>
      </c>
      <c r="L14" s="51">
        <f t="shared" si="3"/>
        <v>217</v>
      </c>
      <c r="M14" s="53">
        <f>M8*I14</f>
        <v>70</v>
      </c>
      <c r="N14" s="52">
        <v>0</v>
      </c>
      <c r="O14" s="53">
        <f t="shared" si="4"/>
        <v>1231.23</v>
      </c>
      <c r="P14" s="12">
        <v>7</v>
      </c>
      <c r="Q14" s="9">
        <f>Q8*P14</f>
        <v>944.2299999999999</v>
      </c>
      <c r="R14" s="51">
        <f t="shared" si="5"/>
        <v>217</v>
      </c>
      <c r="S14" s="51">
        <f t="shared" si="6"/>
        <v>70</v>
      </c>
      <c r="T14" s="9">
        <f>T8</f>
        <v>40</v>
      </c>
      <c r="U14" s="13">
        <f t="shared" si="7"/>
        <v>1271.23</v>
      </c>
      <c r="W14" s="14"/>
    </row>
    <row r="15" spans="1:23" x14ac:dyDescent="0.2">
      <c r="A15" s="21" t="s">
        <v>15</v>
      </c>
      <c r="B15" s="13">
        <v>5</v>
      </c>
      <c r="C15" s="12">
        <v>8</v>
      </c>
      <c r="D15" s="9">
        <f>D8*C15</f>
        <v>1079.1199999999999</v>
      </c>
      <c r="E15" s="51">
        <f t="shared" si="0"/>
        <v>248</v>
      </c>
      <c r="F15" s="51">
        <f t="shared" si="1"/>
        <v>80</v>
      </c>
      <c r="G15" s="52">
        <v>0</v>
      </c>
      <c r="H15" s="11">
        <f t="shared" si="2"/>
        <v>1407.12</v>
      </c>
      <c r="I15" s="8">
        <v>8</v>
      </c>
      <c r="J15" s="9">
        <f>J8*I15</f>
        <v>0</v>
      </c>
      <c r="K15" s="9">
        <f>K8*I15</f>
        <v>1079.1199999999999</v>
      </c>
      <c r="L15" s="51">
        <f t="shared" si="3"/>
        <v>248</v>
      </c>
      <c r="M15" s="53">
        <f>M8*I15</f>
        <v>80</v>
      </c>
      <c r="N15" s="52">
        <v>0</v>
      </c>
      <c r="O15" s="53">
        <f t="shared" si="4"/>
        <v>1407.12</v>
      </c>
      <c r="P15" s="8">
        <v>8</v>
      </c>
      <c r="Q15" s="9">
        <f>Q8*P15</f>
        <v>1079.1199999999999</v>
      </c>
      <c r="R15" s="51">
        <f t="shared" si="5"/>
        <v>248</v>
      </c>
      <c r="S15" s="51">
        <f t="shared" si="6"/>
        <v>80</v>
      </c>
      <c r="T15" s="9">
        <f>T8</f>
        <v>40</v>
      </c>
      <c r="U15" s="13">
        <f t="shared" si="7"/>
        <v>1447.12</v>
      </c>
      <c r="W15" s="14"/>
    </row>
    <row r="16" spans="1:23" x14ac:dyDescent="0.2">
      <c r="A16" s="22" t="s">
        <v>16</v>
      </c>
      <c r="B16" s="9">
        <v>125</v>
      </c>
      <c r="C16" s="8">
        <v>9</v>
      </c>
      <c r="D16" s="9">
        <f>D8*C16</f>
        <v>1214.0099999999998</v>
      </c>
      <c r="E16" s="51">
        <f t="shared" si="0"/>
        <v>279</v>
      </c>
      <c r="F16" s="51">
        <f t="shared" si="1"/>
        <v>90</v>
      </c>
      <c r="G16" s="52">
        <v>0</v>
      </c>
      <c r="H16" s="11">
        <f t="shared" si="2"/>
        <v>1583.0099999999998</v>
      </c>
      <c r="I16" s="12">
        <v>9</v>
      </c>
      <c r="J16" s="9">
        <f>J8*I16</f>
        <v>0</v>
      </c>
      <c r="K16" s="9">
        <f>K8*I16</f>
        <v>1214.0099999999998</v>
      </c>
      <c r="L16" s="51">
        <f t="shared" si="3"/>
        <v>279</v>
      </c>
      <c r="M16" s="53">
        <f>M8*I16</f>
        <v>90</v>
      </c>
      <c r="N16" s="52">
        <v>0</v>
      </c>
      <c r="O16" s="53">
        <f t="shared" si="4"/>
        <v>1583.0099999999998</v>
      </c>
      <c r="P16" s="12">
        <v>9</v>
      </c>
      <c r="Q16" s="9">
        <f>Q8*P16</f>
        <v>1214.0099999999998</v>
      </c>
      <c r="R16" s="51">
        <f t="shared" si="5"/>
        <v>279</v>
      </c>
      <c r="S16" s="51">
        <f t="shared" si="6"/>
        <v>90</v>
      </c>
      <c r="T16" s="9">
        <f>T8</f>
        <v>40</v>
      </c>
      <c r="U16" s="13">
        <f t="shared" si="7"/>
        <v>1623.0099999999998</v>
      </c>
      <c r="W16" s="14"/>
    </row>
    <row r="17" spans="1:23" x14ac:dyDescent="0.2">
      <c r="A17" s="22" t="s">
        <v>17</v>
      </c>
      <c r="B17" s="9">
        <v>75</v>
      </c>
      <c r="C17" s="12">
        <v>10</v>
      </c>
      <c r="D17" s="9">
        <f>D8*C17</f>
        <v>1348.8999999999999</v>
      </c>
      <c r="E17" s="51">
        <f t="shared" si="0"/>
        <v>310</v>
      </c>
      <c r="F17" s="51">
        <f t="shared" si="1"/>
        <v>100</v>
      </c>
      <c r="G17" s="52">
        <v>0</v>
      </c>
      <c r="H17" s="11">
        <f t="shared" si="2"/>
        <v>1758.8999999999999</v>
      </c>
      <c r="I17" s="8">
        <v>10</v>
      </c>
      <c r="J17" s="9">
        <f>J8*I17</f>
        <v>0</v>
      </c>
      <c r="K17" s="9">
        <f>K8*I17</f>
        <v>1348.8999999999999</v>
      </c>
      <c r="L17" s="51">
        <f t="shared" si="3"/>
        <v>310</v>
      </c>
      <c r="M17" s="53">
        <f>M8*I17</f>
        <v>100</v>
      </c>
      <c r="N17" s="52">
        <v>0</v>
      </c>
      <c r="O17" s="53">
        <f t="shared" si="4"/>
        <v>1758.8999999999999</v>
      </c>
      <c r="P17" s="8">
        <v>10</v>
      </c>
      <c r="Q17" s="9">
        <f>Q8*P17</f>
        <v>1348.8999999999999</v>
      </c>
      <c r="R17" s="51">
        <f t="shared" si="5"/>
        <v>310</v>
      </c>
      <c r="S17" s="51">
        <f t="shared" si="6"/>
        <v>100</v>
      </c>
      <c r="T17" s="9">
        <f>T8</f>
        <v>40</v>
      </c>
      <c r="U17" s="13">
        <f t="shared" si="7"/>
        <v>1798.8999999999999</v>
      </c>
      <c r="W17" s="14"/>
    </row>
    <row r="18" spans="1:23" x14ac:dyDescent="0.2">
      <c r="A18" s="22" t="s">
        <v>18</v>
      </c>
      <c r="B18" s="9">
        <v>25</v>
      </c>
      <c r="C18" s="8">
        <v>11</v>
      </c>
      <c r="D18" s="9">
        <f>D8*C18</f>
        <v>1483.79</v>
      </c>
      <c r="E18" s="51">
        <f t="shared" si="0"/>
        <v>341</v>
      </c>
      <c r="F18" s="51">
        <f t="shared" si="1"/>
        <v>110</v>
      </c>
      <c r="G18" s="52">
        <v>0</v>
      </c>
      <c r="H18" s="11">
        <f t="shared" si="2"/>
        <v>1934.79</v>
      </c>
      <c r="I18" s="12">
        <v>11</v>
      </c>
      <c r="J18" s="9">
        <f>J8*I18</f>
        <v>0</v>
      </c>
      <c r="K18" s="9">
        <f>K8*I18</f>
        <v>1483.79</v>
      </c>
      <c r="L18" s="51">
        <f t="shared" si="3"/>
        <v>341</v>
      </c>
      <c r="M18" s="53">
        <f>M8*I18</f>
        <v>110</v>
      </c>
      <c r="N18" s="52">
        <v>0</v>
      </c>
      <c r="O18" s="53">
        <f t="shared" si="4"/>
        <v>1934.79</v>
      </c>
      <c r="P18" s="12">
        <v>11</v>
      </c>
      <c r="Q18" s="9">
        <f>Q8*P18</f>
        <v>1483.79</v>
      </c>
      <c r="R18" s="51">
        <f t="shared" si="5"/>
        <v>341</v>
      </c>
      <c r="S18" s="51">
        <f t="shared" si="6"/>
        <v>110</v>
      </c>
      <c r="T18" s="9">
        <f>T8</f>
        <v>40</v>
      </c>
      <c r="U18" s="13">
        <f t="shared" si="7"/>
        <v>1974.79</v>
      </c>
      <c r="W18" s="14"/>
    </row>
    <row r="19" spans="1:23" x14ac:dyDescent="0.2">
      <c r="A19" s="17" t="s">
        <v>19</v>
      </c>
      <c r="B19" s="13">
        <v>110</v>
      </c>
      <c r="C19" s="23">
        <v>12</v>
      </c>
      <c r="D19" s="9">
        <f>D8*12</f>
        <v>1618.6799999999998</v>
      </c>
      <c r="E19" s="51">
        <f>31*$C$19</f>
        <v>372</v>
      </c>
      <c r="F19" s="51">
        <f>10*$C$19</f>
        <v>120</v>
      </c>
      <c r="G19" s="52">
        <v>0</v>
      </c>
      <c r="H19" s="11">
        <f t="shared" si="2"/>
        <v>2110.6799999999998</v>
      </c>
      <c r="I19" s="23">
        <v>12</v>
      </c>
      <c r="J19" s="9">
        <f>J8*12</f>
        <v>0</v>
      </c>
      <c r="K19" s="9">
        <f>K8*12</f>
        <v>1618.6799999999998</v>
      </c>
      <c r="L19" s="51">
        <f>31*$I$19</f>
        <v>372</v>
      </c>
      <c r="M19" s="53">
        <f>M8*12</f>
        <v>120</v>
      </c>
      <c r="N19" s="52">
        <v>0</v>
      </c>
      <c r="O19" s="53">
        <f t="shared" si="4"/>
        <v>2110.6799999999998</v>
      </c>
      <c r="P19" s="8">
        <v>12</v>
      </c>
      <c r="Q19" s="9">
        <f>Q8*P19</f>
        <v>1618.6799999999998</v>
      </c>
      <c r="R19" s="51">
        <f t="shared" si="5"/>
        <v>372</v>
      </c>
      <c r="S19" s="51">
        <f t="shared" si="6"/>
        <v>120</v>
      </c>
      <c r="T19" s="9">
        <f>T8</f>
        <v>40</v>
      </c>
      <c r="U19" s="13">
        <f t="shared" si="7"/>
        <v>2150.6799999999998</v>
      </c>
      <c r="W19" s="14"/>
    </row>
    <row r="20" spans="1:23" x14ac:dyDescent="0.2">
      <c r="A20" s="17" t="s">
        <v>20</v>
      </c>
      <c r="B20" s="10">
        <v>0</v>
      </c>
      <c r="C20" s="24">
        <v>13</v>
      </c>
      <c r="D20" s="25">
        <v>1618.68</v>
      </c>
      <c r="E20" s="51">
        <f t="shared" ref="E20:E28" si="8">31*$C$19</f>
        <v>372</v>
      </c>
      <c r="F20" s="51">
        <f t="shared" ref="F20:F28" si="9">10*$C$19</f>
        <v>120</v>
      </c>
      <c r="G20" s="51">
        <v>0</v>
      </c>
      <c r="H20" s="11">
        <f t="shared" si="2"/>
        <v>2110.6800000000003</v>
      </c>
      <c r="I20" s="24">
        <v>13</v>
      </c>
      <c r="J20" s="9">
        <v>0</v>
      </c>
      <c r="K20" s="9">
        <v>1618.68</v>
      </c>
      <c r="L20" s="51">
        <f t="shared" ref="L20:L28" si="10">31*$I$19</f>
        <v>372</v>
      </c>
      <c r="M20" s="51">
        <f>$M$19</f>
        <v>120</v>
      </c>
      <c r="N20" s="51">
        <v>0</v>
      </c>
      <c r="O20" s="53">
        <f t="shared" si="4"/>
        <v>2110.6800000000003</v>
      </c>
      <c r="P20" s="24">
        <v>13</v>
      </c>
      <c r="Q20" s="9">
        <f>Q8*P20</f>
        <v>1753.5699999999997</v>
      </c>
      <c r="R20" s="52">
        <f>((R19)+12)</f>
        <v>384</v>
      </c>
      <c r="S20" s="52">
        <f>$S$19</f>
        <v>120</v>
      </c>
      <c r="T20" s="9">
        <f>T8</f>
        <v>40</v>
      </c>
      <c r="U20" s="13">
        <f t="shared" si="7"/>
        <v>2297.5699999999997</v>
      </c>
      <c r="W20" s="14"/>
    </row>
    <row r="21" spans="1:23" x14ac:dyDescent="0.2">
      <c r="A21" s="27" t="s">
        <v>21</v>
      </c>
      <c r="B21" s="9">
        <v>5</v>
      </c>
      <c r="C21" s="26">
        <v>14</v>
      </c>
      <c r="D21" s="25">
        <v>1618.68</v>
      </c>
      <c r="E21" s="51">
        <f t="shared" si="8"/>
        <v>372</v>
      </c>
      <c r="F21" s="51">
        <f t="shared" si="9"/>
        <v>120</v>
      </c>
      <c r="G21" s="51">
        <v>0</v>
      </c>
      <c r="H21" s="10">
        <f t="shared" si="2"/>
        <v>2110.6800000000003</v>
      </c>
      <c r="I21" s="24">
        <v>14</v>
      </c>
      <c r="J21" s="9">
        <v>0</v>
      </c>
      <c r="K21" s="9">
        <v>1618.68</v>
      </c>
      <c r="L21" s="51">
        <f t="shared" si="10"/>
        <v>372</v>
      </c>
      <c r="M21" s="51">
        <f t="shared" ref="M21:M28" si="11">$M$19</f>
        <v>120</v>
      </c>
      <c r="N21" s="51">
        <v>0</v>
      </c>
      <c r="O21" s="51">
        <f t="shared" si="4"/>
        <v>2110.6800000000003</v>
      </c>
      <c r="P21" s="24">
        <v>14</v>
      </c>
      <c r="Q21" s="9">
        <f>Q8*P21</f>
        <v>1888.4599999999998</v>
      </c>
      <c r="R21" s="52">
        <f>((R20)+12)</f>
        <v>396</v>
      </c>
      <c r="S21" s="52">
        <f t="shared" ref="S21:S31" si="12">$S$19</f>
        <v>120</v>
      </c>
      <c r="T21" s="9">
        <f>T8</f>
        <v>40</v>
      </c>
      <c r="U21" s="13">
        <f t="shared" si="7"/>
        <v>2444.46</v>
      </c>
      <c r="W21" s="14"/>
    </row>
    <row r="22" spans="1:23" x14ac:dyDescent="0.2">
      <c r="A22" s="28" t="s">
        <v>22</v>
      </c>
      <c r="B22" s="9">
        <v>3</v>
      </c>
      <c r="C22" s="26">
        <v>15</v>
      </c>
      <c r="D22" s="25">
        <v>1618.68</v>
      </c>
      <c r="E22" s="51">
        <f t="shared" si="8"/>
        <v>372</v>
      </c>
      <c r="F22" s="51">
        <f t="shared" si="9"/>
        <v>120</v>
      </c>
      <c r="G22" s="51">
        <v>0</v>
      </c>
      <c r="H22" s="10">
        <f t="shared" si="2"/>
        <v>2110.6800000000003</v>
      </c>
      <c r="I22" s="24">
        <v>15</v>
      </c>
      <c r="J22" s="9">
        <v>0</v>
      </c>
      <c r="K22" s="9">
        <v>1618.68</v>
      </c>
      <c r="L22" s="51">
        <f t="shared" si="10"/>
        <v>372</v>
      </c>
      <c r="M22" s="51">
        <f t="shared" si="11"/>
        <v>120</v>
      </c>
      <c r="N22" s="51">
        <v>0</v>
      </c>
      <c r="O22" s="51">
        <f t="shared" si="4"/>
        <v>2110.6800000000003</v>
      </c>
      <c r="P22" s="24">
        <v>15</v>
      </c>
      <c r="Q22" s="9">
        <f>Q8*P22</f>
        <v>2023.35</v>
      </c>
      <c r="R22" s="52">
        <f t="shared" ref="R22:R31" si="13">((R21)+12)</f>
        <v>408</v>
      </c>
      <c r="S22" s="52">
        <f t="shared" si="12"/>
        <v>120</v>
      </c>
      <c r="T22" s="9">
        <f>T8</f>
        <v>40</v>
      </c>
      <c r="U22" s="13">
        <f t="shared" si="7"/>
        <v>2591.35</v>
      </c>
      <c r="W22" s="14"/>
    </row>
    <row r="23" spans="1:23" x14ac:dyDescent="0.2">
      <c r="A23" s="28" t="s">
        <v>23</v>
      </c>
      <c r="B23" s="9">
        <v>5</v>
      </c>
      <c r="C23" s="29">
        <v>16</v>
      </c>
      <c r="D23" s="25">
        <v>1618.68</v>
      </c>
      <c r="E23" s="51">
        <f t="shared" si="8"/>
        <v>372</v>
      </c>
      <c r="F23" s="51">
        <f t="shared" si="9"/>
        <v>120</v>
      </c>
      <c r="G23" s="51">
        <v>146.88999999999999</v>
      </c>
      <c r="H23" s="10">
        <f t="shared" si="2"/>
        <v>2257.5700000000002</v>
      </c>
      <c r="I23" s="55">
        <v>16</v>
      </c>
      <c r="J23" s="9">
        <v>0</v>
      </c>
      <c r="K23" s="9">
        <v>1618.68</v>
      </c>
      <c r="L23" s="51">
        <f t="shared" si="10"/>
        <v>372</v>
      </c>
      <c r="M23" s="51">
        <f t="shared" si="11"/>
        <v>120</v>
      </c>
      <c r="N23" s="51">
        <f>G23</f>
        <v>146.88999999999999</v>
      </c>
      <c r="O23" s="51">
        <f t="shared" si="4"/>
        <v>2257.5700000000002</v>
      </c>
      <c r="P23" s="24">
        <v>16</v>
      </c>
      <c r="Q23" s="9">
        <f>Q8*P23</f>
        <v>2158.2399999999998</v>
      </c>
      <c r="R23" s="52">
        <f t="shared" si="13"/>
        <v>420</v>
      </c>
      <c r="S23" s="52">
        <f t="shared" si="12"/>
        <v>120</v>
      </c>
      <c r="T23" s="9">
        <f>T8</f>
        <v>40</v>
      </c>
      <c r="U23" s="13">
        <f t="shared" si="7"/>
        <v>2738.24</v>
      </c>
      <c r="W23" s="14"/>
    </row>
    <row r="24" spans="1:23" ht="13.5" thickBot="1" x14ac:dyDescent="0.25">
      <c r="A24" s="30" t="s">
        <v>24</v>
      </c>
      <c r="B24" s="31">
        <v>7</v>
      </c>
      <c r="C24" s="26">
        <v>17</v>
      </c>
      <c r="D24" s="25">
        <v>1618.68</v>
      </c>
      <c r="E24" s="51">
        <f t="shared" si="8"/>
        <v>372</v>
      </c>
      <c r="F24" s="51">
        <f t="shared" si="9"/>
        <v>120</v>
      </c>
      <c r="G24" s="51">
        <f>146.89*2</f>
        <v>293.77999999999997</v>
      </c>
      <c r="H24" s="10">
        <f t="shared" si="2"/>
        <v>2404.46</v>
      </c>
      <c r="I24" s="24">
        <v>17</v>
      </c>
      <c r="J24" s="9">
        <v>0</v>
      </c>
      <c r="K24" s="9">
        <v>1618.68</v>
      </c>
      <c r="L24" s="51">
        <f t="shared" si="10"/>
        <v>372</v>
      </c>
      <c r="M24" s="51">
        <f t="shared" si="11"/>
        <v>120</v>
      </c>
      <c r="N24" s="51">
        <f t="shared" ref="N24:N28" si="14">G24</f>
        <v>293.77999999999997</v>
      </c>
      <c r="O24" s="51">
        <f t="shared" si="4"/>
        <v>2404.46</v>
      </c>
      <c r="P24" s="24">
        <v>17</v>
      </c>
      <c r="Q24" s="9">
        <f>Q8*P24</f>
        <v>2293.1299999999997</v>
      </c>
      <c r="R24" s="52">
        <f t="shared" si="13"/>
        <v>432</v>
      </c>
      <c r="S24" s="52">
        <f t="shared" si="12"/>
        <v>120</v>
      </c>
      <c r="T24" s="9">
        <f>T8</f>
        <v>40</v>
      </c>
      <c r="U24" s="13">
        <f t="shared" si="7"/>
        <v>2885.1299999999997</v>
      </c>
      <c r="W24" s="14"/>
    </row>
    <row r="25" spans="1:23" ht="13.5" thickBot="1" x14ac:dyDescent="0.25">
      <c r="A25" s="32" t="s">
        <v>25</v>
      </c>
      <c r="B25" s="33">
        <v>7</v>
      </c>
      <c r="C25" s="26">
        <v>18</v>
      </c>
      <c r="D25" s="25">
        <v>1618.68</v>
      </c>
      <c r="E25" s="51">
        <f t="shared" si="8"/>
        <v>372</v>
      </c>
      <c r="F25" s="51">
        <f t="shared" si="9"/>
        <v>120</v>
      </c>
      <c r="G25" s="51">
        <f>146.89*3</f>
        <v>440.66999999999996</v>
      </c>
      <c r="H25" s="10">
        <f t="shared" si="2"/>
        <v>2551.3500000000004</v>
      </c>
      <c r="I25" s="24">
        <v>18</v>
      </c>
      <c r="J25" s="9">
        <v>0</v>
      </c>
      <c r="K25" s="9">
        <v>1618.68</v>
      </c>
      <c r="L25" s="51">
        <f t="shared" si="10"/>
        <v>372</v>
      </c>
      <c r="M25" s="51">
        <f t="shared" si="11"/>
        <v>120</v>
      </c>
      <c r="N25" s="51">
        <f t="shared" si="14"/>
        <v>440.66999999999996</v>
      </c>
      <c r="O25" s="51">
        <f t="shared" si="4"/>
        <v>2551.3500000000004</v>
      </c>
      <c r="P25" s="24">
        <v>18</v>
      </c>
      <c r="Q25" s="9">
        <f>Q8*P25</f>
        <v>2428.0199999999995</v>
      </c>
      <c r="R25" s="52">
        <f t="shared" si="13"/>
        <v>444</v>
      </c>
      <c r="S25" s="52">
        <f t="shared" si="12"/>
        <v>120</v>
      </c>
      <c r="T25" s="9">
        <f>T8</f>
        <v>40</v>
      </c>
      <c r="U25" s="13">
        <f t="shared" si="7"/>
        <v>3032.0199999999995</v>
      </c>
      <c r="W25" s="14"/>
    </row>
    <row r="26" spans="1:23" ht="13.5" thickBot="1" x14ac:dyDescent="0.25">
      <c r="A26" s="34" t="s">
        <v>26</v>
      </c>
      <c r="B26" s="35">
        <v>4</v>
      </c>
      <c r="C26" s="26">
        <v>19</v>
      </c>
      <c r="D26" s="25">
        <v>1618.68</v>
      </c>
      <c r="E26" s="51">
        <f t="shared" si="8"/>
        <v>372</v>
      </c>
      <c r="F26" s="51">
        <f t="shared" si="9"/>
        <v>120</v>
      </c>
      <c r="G26" s="51">
        <f>146.89*4</f>
        <v>587.55999999999995</v>
      </c>
      <c r="H26" s="10">
        <f t="shared" si="2"/>
        <v>2698.2400000000002</v>
      </c>
      <c r="I26" s="24">
        <v>19</v>
      </c>
      <c r="J26" s="9">
        <v>0</v>
      </c>
      <c r="K26" s="9">
        <v>1618.68</v>
      </c>
      <c r="L26" s="51">
        <f t="shared" si="10"/>
        <v>372</v>
      </c>
      <c r="M26" s="51">
        <f t="shared" si="11"/>
        <v>120</v>
      </c>
      <c r="N26" s="51">
        <f t="shared" si="14"/>
        <v>587.55999999999995</v>
      </c>
      <c r="O26" s="51">
        <f t="shared" si="4"/>
        <v>2698.2400000000002</v>
      </c>
      <c r="P26" s="24">
        <v>19</v>
      </c>
      <c r="Q26" s="9">
        <f>Q8*P26</f>
        <v>2562.91</v>
      </c>
      <c r="R26" s="52">
        <f t="shared" si="13"/>
        <v>456</v>
      </c>
      <c r="S26" s="52">
        <f t="shared" si="12"/>
        <v>120</v>
      </c>
      <c r="T26" s="9">
        <f>T8</f>
        <v>40</v>
      </c>
      <c r="U26" s="13">
        <f t="shared" si="7"/>
        <v>3178.91</v>
      </c>
      <c r="W26" s="14"/>
    </row>
    <row r="27" spans="1:23" ht="16.5" thickBot="1" x14ac:dyDescent="0.3">
      <c r="A27" s="36" t="s">
        <v>27</v>
      </c>
      <c r="B27" s="37"/>
      <c r="C27" s="26">
        <v>20</v>
      </c>
      <c r="D27" s="25">
        <v>1618.68</v>
      </c>
      <c r="E27" s="51">
        <f t="shared" si="8"/>
        <v>372</v>
      </c>
      <c r="F27" s="51">
        <f t="shared" si="9"/>
        <v>120</v>
      </c>
      <c r="G27" s="51">
        <f>146.89*5</f>
        <v>734.44999999999993</v>
      </c>
      <c r="H27" s="10">
        <f t="shared" si="2"/>
        <v>2845.13</v>
      </c>
      <c r="I27" s="24">
        <v>20</v>
      </c>
      <c r="J27" s="9">
        <v>0</v>
      </c>
      <c r="K27" s="9">
        <v>1618.68</v>
      </c>
      <c r="L27" s="51">
        <f t="shared" si="10"/>
        <v>372</v>
      </c>
      <c r="M27" s="51">
        <f t="shared" si="11"/>
        <v>120</v>
      </c>
      <c r="N27" s="51">
        <f t="shared" si="14"/>
        <v>734.44999999999993</v>
      </c>
      <c r="O27" s="51">
        <f t="shared" si="4"/>
        <v>2845.13</v>
      </c>
      <c r="P27" s="24">
        <v>20</v>
      </c>
      <c r="Q27" s="9">
        <f>Q8*P27</f>
        <v>2697.7999999999997</v>
      </c>
      <c r="R27" s="52">
        <f t="shared" si="13"/>
        <v>468</v>
      </c>
      <c r="S27" s="52">
        <f t="shared" si="12"/>
        <v>120</v>
      </c>
      <c r="T27" s="9">
        <f>T8</f>
        <v>40</v>
      </c>
      <c r="U27" s="13">
        <f t="shared" si="7"/>
        <v>3325.7999999999997</v>
      </c>
      <c r="W27" s="14"/>
    </row>
    <row r="28" spans="1:23" x14ac:dyDescent="0.2">
      <c r="A28" s="27" t="s">
        <v>28</v>
      </c>
      <c r="B28" s="9">
        <v>4</v>
      </c>
      <c r="C28" s="29">
        <v>21</v>
      </c>
      <c r="D28" s="25">
        <v>1618.68</v>
      </c>
      <c r="E28" s="51">
        <f t="shared" si="8"/>
        <v>372</v>
      </c>
      <c r="F28" s="51">
        <f t="shared" si="9"/>
        <v>120</v>
      </c>
      <c r="G28" s="51">
        <f>146.89*6</f>
        <v>881.33999999999992</v>
      </c>
      <c r="H28" s="10">
        <f t="shared" si="2"/>
        <v>2992.0200000000004</v>
      </c>
      <c r="I28" s="24">
        <v>21</v>
      </c>
      <c r="J28" s="9">
        <v>0</v>
      </c>
      <c r="K28" s="9">
        <v>1618.68</v>
      </c>
      <c r="L28" s="51">
        <f t="shared" si="10"/>
        <v>372</v>
      </c>
      <c r="M28" s="51">
        <f t="shared" si="11"/>
        <v>120</v>
      </c>
      <c r="N28" s="51">
        <f t="shared" si="14"/>
        <v>881.33999999999992</v>
      </c>
      <c r="O28" s="51">
        <f>SUM(J28:N28)</f>
        <v>2992.0200000000004</v>
      </c>
      <c r="P28" s="24">
        <v>21</v>
      </c>
      <c r="Q28" s="9">
        <f>Q8*P28</f>
        <v>2832.6899999999996</v>
      </c>
      <c r="R28" s="52">
        <f t="shared" si="13"/>
        <v>480</v>
      </c>
      <c r="S28" s="52">
        <f t="shared" si="12"/>
        <v>120</v>
      </c>
      <c r="T28" s="9">
        <f>T8</f>
        <v>40</v>
      </c>
      <c r="U28" s="13">
        <f t="shared" si="7"/>
        <v>3472.6899999999996</v>
      </c>
      <c r="W28" s="14"/>
    </row>
    <row r="29" spans="1:23" x14ac:dyDescent="0.2">
      <c r="A29" s="39" t="s">
        <v>29</v>
      </c>
      <c r="B29" s="40">
        <v>6</v>
      </c>
      <c r="C29" s="38"/>
      <c r="D29" s="38"/>
      <c r="E29" s="38"/>
      <c r="F29" s="56"/>
      <c r="G29" s="56"/>
      <c r="H29" s="57"/>
      <c r="I29" s="14"/>
      <c r="J29" s="14"/>
      <c r="K29" s="57"/>
      <c r="L29" s="57"/>
      <c r="M29" s="57"/>
      <c r="N29" s="57"/>
      <c r="O29" s="56"/>
      <c r="P29" s="24">
        <v>22</v>
      </c>
      <c r="Q29" s="9">
        <f>Q8*P29</f>
        <v>2967.58</v>
      </c>
      <c r="R29" s="52">
        <f t="shared" si="13"/>
        <v>492</v>
      </c>
      <c r="S29" s="52">
        <f t="shared" si="12"/>
        <v>120</v>
      </c>
      <c r="T29" s="9">
        <f>T8</f>
        <v>40</v>
      </c>
      <c r="U29" s="13">
        <f t="shared" si="7"/>
        <v>3619.58</v>
      </c>
      <c r="W29" s="14"/>
    </row>
    <row r="30" spans="1:23" x14ac:dyDescent="0.2">
      <c r="A30" s="22" t="s">
        <v>30</v>
      </c>
      <c r="B30" s="28">
        <v>146.88999999999999</v>
      </c>
      <c r="C30" s="38"/>
      <c r="D30" s="38"/>
      <c r="E30" s="38"/>
      <c r="F30" s="56"/>
      <c r="G30" s="56"/>
      <c r="H30" s="57"/>
      <c r="I30" s="14"/>
      <c r="J30" s="14"/>
      <c r="K30" s="57"/>
      <c r="L30" s="57"/>
      <c r="M30" s="57"/>
      <c r="N30" s="57"/>
      <c r="O30" s="56"/>
      <c r="P30" s="24">
        <v>23</v>
      </c>
      <c r="Q30" s="9">
        <f>Q8*P30</f>
        <v>3102.47</v>
      </c>
      <c r="R30" s="52">
        <f t="shared" si="13"/>
        <v>504</v>
      </c>
      <c r="S30" s="52">
        <f t="shared" si="12"/>
        <v>120</v>
      </c>
      <c r="T30" s="9">
        <f>T8</f>
        <v>40</v>
      </c>
      <c r="U30" s="13">
        <f t="shared" si="7"/>
        <v>3766.47</v>
      </c>
      <c r="W30" s="14"/>
    </row>
    <row r="31" spans="1:23" x14ac:dyDescent="0.2">
      <c r="C31" s="41"/>
      <c r="D31" s="38"/>
      <c r="E31" s="38"/>
      <c r="F31" s="56"/>
      <c r="G31" s="56"/>
      <c r="H31" s="57"/>
      <c r="I31" s="14"/>
      <c r="J31" s="14"/>
      <c r="K31" s="57"/>
      <c r="L31" s="57"/>
      <c r="M31" s="57"/>
      <c r="N31" s="57"/>
      <c r="O31" s="56"/>
      <c r="P31" s="24">
        <v>24</v>
      </c>
      <c r="Q31" s="9">
        <f>Q8*P31</f>
        <v>3237.3599999999997</v>
      </c>
      <c r="R31" s="52">
        <f t="shared" si="13"/>
        <v>516</v>
      </c>
      <c r="S31" s="52">
        <f t="shared" si="12"/>
        <v>120</v>
      </c>
      <c r="T31" s="9">
        <f>T8</f>
        <v>40</v>
      </c>
      <c r="U31" s="13">
        <f t="shared" si="7"/>
        <v>3913.3599999999997</v>
      </c>
      <c r="W31" s="42"/>
    </row>
    <row r="32" spans="1:23" x14ac:dyDescent="0.2">
      <c r="A32" s="43" t="s">
        <v>31</v>
      </c>
      <c r="C32" s="41"/>
      <c r="D32" s="38"/>
      <c r="E32" s="38"/>
      <c r="F32" s="56"/>
      <c r="G32" s="56"/>
      <c r="H32" s="57"/>
      <c r="I32" s="14"/>
      <c r="J32" s="14"/>
      <c r="K32" s="57"/>
      <c r="L32" s="57"/>
      <c r="M32" s="57"/>
      <c r="N32" s="57"/>
      <c r="O32" s="57"/>
      <c r="P32" s="57"/>
      <c r="Q32" s="57"/>
    </row>
    <row r="33" spans="3:7" x14ac:dyDescent="0.2">
      <c r="C33" s="41"/>
      <c r="D33" s="38"/>
      <c r="E33" s="38"/>
      <c r="F33" s="38"/>
      <c r="G33" s="38"/>
    </row>
  </sheetData>
  <mergeCells count="6">
    <mergeCell ref="C1:T1"/>
    <mergeCell ref="C3:H3"/>
    <mergeCell ref="C4:H4"/>
    <mergeCell ref="C5:H6"/>
    <mergeCell ref="I5:O6"/>
    <mergeCell ref="P5:U6"/>
  </mergeCells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28" sqref="R28"/>
    </sheetView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DFA9B8BAD6241A7F9C6EFF9DB4EBE" ma:contentTypeVersion="13" ma:contentTypeDescription="Create a new document." ma:contentTypeScope="" ma:versionID="5f4db31acb367be73e604d577c04d7cf">
  <xsd:schema xmlns:xsd="http://www.w3.org/2001/XMLSchema" xmlns:xs="http://www.w3.org/2001/XMLSchema" xmlns:p="http://schemas.microsoft.com/office/2006/metadata/properties" xmlns:ns1="http://schemas.microsoft.com/sharepoint/v3" xmlns:ns3="5ed68d3a-5f65-480a-b33c-28d9769ee070" xmlns:ns4="03e6da6c-27f7-4e33-a0aa-c818b1e6bfe6" targetNamespace="http://schemas.microsoft.com/office/2006/metadata/properties" ma:root="true" ma:fieldsID="d37a1f0950009b7ff9605a1a281e8397" ns1:_="" ns3:_="" ns4:_="">
    <xsd:import namespace="http://schemas.microsoft.com/sharepoint/v3"/>
    <xsd:import namespace="5ed68d3a-5f65-480a-b33c-28d9769ee070"/>
    <xsd:import namespace="03e6da6c-27f7-4e33-a0aa-c818b1e6b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68d3a-5f65-480a-b33c-28d9769ee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e6da6c-27f7-4e33-a0aa-c818b1e6b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53355D-C987-4507-9A9A-8CDFF4944D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40D04D-F551-4B3B-BD68-04D1AA321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ed68d3a-5f65-480a-b33c-28d9769ee070"/>
    <ds:schemaRef ds:uri="03e6da6c-27f7-4e33-a0aa-c818b1e6b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1B955-AB0E-4DEF-9BDB-EC6FD52DAE7E}">
  <ds:schemaRefs>
    <ds:schemaRef ds:uri="http://purl.org/dc/dcmitype/"/>
    <ds:schemaRef ds:uri="http://purl.org/dc/elements/1.1/"/>
    <ds:schemaRef ds:uri="http://schemas.microsoft.com/office/2006/documentManagement/types"/>
    <ds:schemaRef ds:uri="5ed68d3a-5f65-480a-b33c-28d9769ee070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terms/"/>
    <ds:schemaRef ds:uri="http://schemas.openxmlformats.org/package/2006/metadata/core-properties"/>
    <ds:schemaRef ds:uri="03e6da6c-27f7-4e33-a0aa-c818b1e6bfe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BRCC Fall 2016</vt:lpstr>
      <vt:lpstr>Clarification MEMO</vt:lpstr>
      <vt:lpstr>'BRCC Fall 2016'!Print_Area</vt:lpstr>
    </vt:vector>
  </TitlesOfParts>
  <Company>BRCC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Helen</dc:creator>
  <cp:lastModifiedBy>Willhite, Ke'Ara</cp:lastModifiedBy>
  <cp:lastPrinted>2023-09-20T18:34:57Z</cp:lastPrinted>
  <dcterms:created xsi:type="dcterms:W3CDTF">2016-07-08T14:54:18Z</dcterms:created>
  <dcterms:modified xsi:type="dcterms:W3CDTF">2023-09-25T14:19:13Z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0x0101004E3DFA9B8BAD6241A7F9C6EFF9DB4EBE</vt:lpwstr>
  </property>
</Properties>
</file>